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0125" yWindow="-255" windowWidth="15480" windowHeight="11640"/>
  </bookViews>
  <sheets>
    <sheet name="Разделы (2)" sheetId="6" r:id="rId1"/>
  </sheets>
  <definedNames>
    <definedName name="_xlnm.Print_Area" localSheetId="0">'Разделы (2)'!$A$1:$F$59</definedName>
  </definedNames>
  <calcPr calcId="125725" refMode="R1C1"/>
</workbook>
</file>

<file path=xl/calcChain.xml><?xml version="1.0" encoding="utf-8"?>
<calcChain xmlns="http://schemas.openxmlformats.org/spreadsheetml/2006/main">
  <c r="F10" i="6"/>
  <c r="F11"/>
  <c r="F12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9"/>
</calcChain>
</file>

<file path=xl/sharedStrings.xml><?xml version="1.0" encoding="utf-8"?>
<sst xmlns="http://schemas.openxmlformats.org/spreadsheetml/2006/main" count="110" uniqueCount="110">
  <si>
    <t>(тыс.рублей)</t>
  </si>
  <si>
    <t>Наименование</t>
  </si>
  <si>
    <t>Раздел Подраздел</t>
  </si>
  <si>
    <t>1</t>
  </si>
  <si>
    <t>2</t>
  </si>
  <si>
    <t>ОБЩЕГОСУДАРСТВЕННЫЕ ВОПРОСЫ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</si>
  <si>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</si>
  <si>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</si>
  <si>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</si>
  <si>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0113</t>
  </si>
  <si>
    <t>ОБРАЗОВАНИЕ</t>
  </si>
  <si>
    <t>0700</t>
  </si>
  <si>
    <t>0104</t>
  </si>
  <si>
    <t>СОЦИАЛЬНАЯ ПОЛИТИКА</t>
  </si>
  <si>
    <t>1000</t>
  </si>
  <si>
    <t>Социальное обеспечение населения</t>
  </si>
  <si>
    <t>1003</t>
  </si>
  <si>
    <t>0300</t>
  </si>
  <si>
    <t>0309</t>
  </si>
  <si>
    <t>0502</t>
  </si>
  <si>
    <t>Дошкольное образование</t>
  </si>
  <si>
    <t>0701</t>
  </si>
  <si>
    <t>Общее образование</t>
  </si>
  <si>
    <t>0702</t>
  </si>
  <si>
    <t>КУЛЬТУРА, КИНЕМАТОГРАФИЯ</t>
  </si>
  <si>
    <t>0800</t>
  </si>
  <si>
    <t>Культура</t>
  </si>
  <si>
    <t>0801</t>
  </si>
  <si>
    <t>Охрана семьи и детства</t>
  </si>
  <si>
    <t>1004</t>
  </si>
  <si>
    <t>0707</t>
  </si>
  <si>
    <t>Другие вопросы в области образования</t>
  </si>
  <si>
    <t>0709</t>
  </si>
  <si>
    <t>0314</t>
  </si>
  <si>
    <t>1202</t>
  </si>
  <si>
    <t>1001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</si>
  <si>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</si>
  <si>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</si>
  <si>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0111</t>
  </si>
  <si>
    <t>ИТОГО</t>
  </si>
  <si>
    <t>0804</t>
  </si>
  <si>
    <t>Резервный фонд</t>
  </si>
  <si>
    <t>Другие  общегосударрственные вопросы</t>
  </si>
  <si>
    <t>0500</t>
  </si>
  <si>
    <t>0600</t>
  </si>
  <si>
    <t>Другие вопросы в области национальной безопасности и правоохранительной деятельности</t>
  </si>
  <si>
    <t xml:space="preserve">ОХРАНА  ОКРУЖАЮЩЕЙ СРЕДЫ </t>
  </si>
  <si>
    <t>Пенсионное обеспечение</t>
  </si>
  <si>
    <t>ФИЗИЧЕСКАЯ КУЛЬТУРА И СПОРТ</t>
  </si>
  <si>
    <t>1100</t>
  </si>
  <si>
    <t xml:space="preserve">СРЕДСТВА МАССОВОЙ ИНФОРМАЦИИ </t>
  </si>
  <si>
    <t>1200</t>
  </si>
  <si>
    <t xml:space="preserve">Периодическая печать и издательства </t>
  </si>
  <si>
    <t>Другие вопросы в области национальной экономики</t>
  </si>
  <si>
    <t>0412</t>
  </si>
  <si>
    <t>0400</t>
  </si>
  <si>
    <t>Коммунальное хозяйство</t>
  </si>
  <si>
    <t>ЖИЛИЩНО-КОММУНАЛЬНОЕ ХОЗЯЙСТВО</t>
  </si>
  <si>
    <t>НАЦИОНАЛЬНАЯ БЕЗОПАСНОСТЬ И ПРАВООХРАНИТЕЛЬНАЯ ДЕЯТЕЛЬНОСТЬ</t>
  </si>
  <si>
    <t>НАЦИОНАЛЬНАЯ ЭКОНОМИКА</t>
  </si>
  <si>
    <t>Другие вопросы в области культуры, кинемотографии</t>
  </si>
  <si>
    <t>Прочие межбюджетные трансферты общего характера</t>
  </si>
  <si>
    <t>1400</t>
  </si>
  <si>
    <t>1403</t>
  </si>
  <si>
    <t>Транспорт</t>
  </si>
  <si>
    <t>0408</t>
  </si>
  <si>
    <t>Дополнительное образование детей</t>
  </si>
  <si>
    <t>0703</t>
  </si>
  <si>
    <t>0405</t>
  </si>
  <si>
    <t>Сельское хозяйство и рыболовство</t>
  </si>
  <si>
    <t>Связь и информатика</t>
  </si>
  <si>
    <t>0410</t>
  </si>
  <si>
    <t xml:space="preserve">Молодежная политика </t>
  </si>
  <si>
    <t>Другие вопросы в области социальной политики</t>
  </si>
  <si>
    <t>1006</t>
  </si>
  <si>
    <t>Массовый спорт</t>
  </si>
  <si>
    <t>1102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</si>
  <si>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</si>
  <si>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</si>
  <si>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Правительства Р.Ф., высших исполнительных  органов государственной власти субъектов Р.Ф., местных администраций</t>
  </si>
  <si>
    <t>0605</t>
  </si>
  <si>
    <t>Другие вопросы в области охраны окружающей среды</t>
  </si>
  <si>
    <t>0409</t>
  </si>
  <si>
    <t>0503</t>
  </si>
  <si>
    <t>Дорожное хозяйство (дорожные фонды)</t>
  </si>
  <si>
    <t>Благоустройство</t>
  </si>
  <si>
    <t>%         исполнения</t>
  </si>
  <si>
    <t>1300</t>
  </si>
  <si>
    <t>1301</t>
  </si>
  <si>
    <t>Межбюджетные трансферты общего характера бюджетам бюджетной системы Российской Федерации</t>
  </si>
  <si>
    <t>дефицит(-) Профицит</t>
  </si>
  <si>
    <t>0705</t>
  </si>
  <si>
    <t>0706</t>
  </si>
  <si>
    <t>Профессиональная подготовка, переподготовка и повышение квалификации</t>
  </si>
  <si>
    <t>Высшее образование</t>
  </si>
  <si>
    <t>0105</t>
  </si>
  <si>
    <t>Судебная система</t>
  </si>
  <si>
    <t>другие вопросы в области средств массовой информации</t>
  </si>
  <si>
    <t>1204</t>
  </si>
  <si>
    <t xml:space="preserve">                                                                                                                                                    Приложение 2 к решению</t>
  </si>
  <si>
    <t xml:space="preserve">                                                                                                                                                    Ольховской районной Думы №___от______</t>
  </si>
  <si>
    <t>Гражданская оборона</t>
  </si>
  <si>
    <t>ОБСЛУЖИВАНИЕ ГОСУДАРСТВЕННОГО (МУНИЦИПАЛЬНОГО) ДОЛГА</t>
  </si>
  <si>
    <t>Обслуживание  государственного (муниципальног)о долга</t>
  </si>
  <si>
    <t>План 2023 года</t>
  </si>
  <si>
    <t>Исполнение за 2023 год</t>
  </si>
  <si>
    <t>Другие вопросы в области жилищно-коммунального хозйства</t>
  </si>
  <si>
    <t>0505</t>
  </si>
  <si>
    <t xml:space="preserve">     - 20135,9</t>
  </si>
  <si>
    <t>Исполнение  бюджета Ольховского муниципального района  по разделам и подразделам  классификации  расходов бюджета за  2023  год.</t>
  </si>
</sst>
</file>

<file path=xl/styles.xml><?xml version="1.0" encoding="utf-8"?>
<styleSheet xmlns="http://schemas.openxmlformats.org/spreadsheetml/2006/main">
  <numFmts count="2">
    <numFmt numFmtId="164" formatCode="?"/>
    <numFmt numFmtId="165" formatCode="0.0"/>
  </numFmts>
  <fonts count="13"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Arial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Arial"/>
      <family val="2"/>
      <charset val="204"/>
    </font>
    <font>
      <sz val="8"/>
      <name val="Times New Roman"/>
      <family val="1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 applyBorder="1"/>
    <xf numFmtId="0" fontId="2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right" vertical="top"/>
    </xf>
    <xf numFmtId="1" fontId="2" fillId="0" borderId="0" xfId="0" applyNumberFormat="1" applyFont="1" applyBorder="1" applyAlignment="1">
      <alignment horizontal="right" vertical="top"/>
    </xf>
    <xf numFmtId="164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top"/>
    </xf>
    <xf numFmtId="1" fontId="1" fillId="0" borderId="0" xfId="0" applyNumberFormat="1" applyFont="1" applyBorder="1" applyAlignment="1">
      <alignment horizontal="right" vertical="top"/>
    </xf>
    <xf numFmtId="49" fontId="2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49" fontId="5" fillId="0" borderId="1" xfId="0" applyNumberFormat="1" applyFont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49" fontId="1" fillId="0" borderId="1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top" wrapText="1"/>
    </xf>
    <xf numFmtId="165" fontId="1" fillId="0" borderId="3" xfId="0" applyNumberFormat="1" applyFont="1" applyBorder="1" applyAlignment="1">
      <alignment horizontal="right" vertical="top" wrapText="1"/>
    </xf>
    <xf numFmtId="165" fontId="1" fillId="0" borderId="1" xfId="0" applyNumberFormat="1" applyFont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left" vertical="top" wrapText="1"/>
    </xf>
    <xf numFmtId="165" fontId="2" fillId="0" borderId="3" xfId="0" applyNumberFormat="1" applyFont="1" applyBorder="1" applyAlignment="1">
      <alignment horizontal="right" vertical="top" wrapText="1"/>
    </xf>
    <xf numFmtId="49" fontId="2" fillId="0" borderId="1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/>
    </xf>
    <xf numFmtId="165" fontId="2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8" fillId="0" borderId="2" xfId="0" applyNumberFormat="1" applyFont="1" applyBorder="1" applyAlignment="1">
      <alignment horizontal="right" vertical="center" wrapText="1"/>
    </xf>
    <xf numFmtId="0" fontId="7" fillId="0" borderId="2" xfId="0" applyFont="1" applyBorder="1" applyAlignment="1">
      <alignment horizontal="right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164" fontId="8" fillId="0" borderId="0" xfId="0" applyNumberFormat="1" applyFont="1" applyBorder="1" applyAlignment="1">
      <alignment horizontal="left" wrapText="1"/>
    </xf>
    <xf numFmtId="0" fontId="7" fillId="0" borderId="0" xfId="0" applyFont="1" applyAlignment="1">
      <alignment wrapText="1"/>
    </xf>
    <xf numFmtId="164" fontId="6" fillId="0" borderId="0" xfId="0" applyNumberFormat="1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wrapText="1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textRotation="90" wrapText="1"/>
    </xf>
    <xf numFmtId="49" fontId="8" fillId="0" borderId="4" xfId="0" applyNumberFormat="1" applyFont="1" applyBorder="1" applyAlignment="1">
      <alignment horizontal="center" vertical="center" textRotation="90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60"/>
  <sheetViews>
    <sheetView tabSelected="1" view="pageBreakPreview" zoomScaleSheetLayoutView="100" workbookViewId="0">
      <selection activeCell="B4" sqref="B4:F4"/>
    </sheetView>
  </sheetViews>
  <sheetFormatPr defaultColWidth="9.140625" defaultRowHeight="12.75"/>
  <cols>
    <col min="1" max="1" width="0.28515625" style="1" customWidth="1"/>
    <col min="2" max="2" width="59.42578125" style="2" customWidth="1"/>
    <col min="3" max="3" width="9.28515625" style="3" customWidth="1"/>
    <col min="4" max="4" width="10.140625" style="4" customWidth="1"/>
    <col min="5" max="5" width="10.140625" style="1" customWidth="1"/>
    <col min="6" max="6" width="8.85546875" style="1" customWidth="1"/>
    <col min="7" max="16384" width="9.140625" style="1"/>
  </cols>
  <sheetData>
    <row r="1" spans="2:7" ht="7.5" customHeight="1">
      <c r="B1" s="29"/>
      <c r="C1" s="30"/>
      <c r="D1" s="30"/>
      <c r="E1" s="30"/>
      <c r="F1" s="30"/>
      <c r="G1" s="10"/>
    </row>
    <row r="2" spans="2:7" ht="12.75" customHeight="1">
      <c r="B2" s="31" t="s">
        <v>99</v>
      </c>
      <c r="C2" s="31"/>
      <c r="D2" s="31"/>
      <c r="E2" s="31"/>
      <c r="F2" s="31"/>
      <c r="G2" s="10"/>
    </row>
    <row r="3" spans="2:7" ht="15.75" customHeight="1">
      <c r="B3" s="31" t="s">
        <v>100</v>
      </c>
      <c r="C3" s="31"/>
      <c r="D3" s="31"/>
      <c r="E3" s="31"/>
      <c r="F3" s="32"/>
      <c r="G3" s="10"/>
    </row>
    <row r="4" spans="2:7" ht="32.25" customHeight="1">
      <c r="B4" s="33" t="s">
        <v>109</v>
      </c>
      <c r="C4" s="34"/>
      <c r="D4" s="34"/>
      <c r="E4" s="35"/>
      <c r="F4" s="35"/>
      <c r="G4" s="5"/>
    </row>
    <row r="5" spans="2:7">
      <c r="B5" s="5"/>
      <c r="C5" s="5"/>
      <c r="D5" s="27" t="s">
        <v>0</v>
      </c>
      <c r="E5" s="28"/>
      <c r="F5" s="28"/>
      <c r="G5" s="5"/>
    </row>
    <row r="6" spans="2:7">
      <c r="B6" s="36" t="s">
        <v>1</v>
      </c>
      <c r="C6" s="38" t="s">
        <v>2</v>
      </c>
      <c r="D6" s="40" t="s">
        <v>104</v>
      </c>
      <c r="E6" s="40" t="s">
        <v>105</v>
      </c>
      <c r="F6" s="42" t="s">
        <v>86</v>
      </c>
    </row>
    <row r="7" spans="2:7" ht="31.9" customHeight="1">
      <c r="B7" s="37"/>
      <c r="C7" s="39"/>
      <c r="D7" s="41"/>
      <c r="E7" s="41"/>
      <c r="F7" s="43"/>
    </row>
    <row r="8" spans="2:7" ht="15">
      <c r="B8" s="9" t="s">
        <v>3</v>
      </c>
      <c r="C8" s="11" t="s">
        <v>4</v>
      </c>
      <c r="D8" s="12">
        <v>3</v>
      </c>
      <c r="E8" s="13">
        <v>4</v>
      </c>
      <c r="F8" s="13">
        <v>5</v>
      </c>
    </row>
    <row r="9" spans="2:7">
      <c r="B9" s="15" t="s">
        <v>5</v>
      </c>
      <c r="C9" s="16" t="s">
        <v>6</v>
      </c>
      <c r="D9" s="17">
        <v>64086.9</v>
      </c>
      <c r="E9" s="17">
        <v>59052.4</v>
      </c>
      <c r="F9" s="18">
        <f>E9/D9*100</f>
        <v>92.14426037146437</v>
      </c>
    </row>
    <row r="10" spans="2:7" ht="25.5">
      <c r="B10" s="19" t="s">
        <v>77</v>
      </c>
      <c r="C10" s="8" t="s">
        <v>78</v>
      </c>
      <c r="D10" s="20">
        <v>2781.7</v>
      </c>
      <c r="E10" s="20">
        <v>2692.7</v>
      </c>
      <c r="F10" s="25">
        <f t="shared" ref="F10:F57" si="0">E10/D10*100</f>
        <v>96.800517669051303</v>
      </c>
    </row>
    <row r="11" spans="2:7" ht="38.25">
      <c r="B11" s="21" t="s">
        <v>7</v>
      </c>
      <c r="C11" s="22" t="s">
        <v>8</v>
      </c>
      <c r="D11" s="20">
        <v>1277</v>
      </c>
      <c r="E11" s="20">
        <v>1215.4000000000001</v>
      </c>
      <c r="F11" s="25">
        <f t="shared" si="0"/>
        <v>95.176194205168372</v>
      </c>
    </row>
    <row r="12" spans="2:7" ht="38.25">
      <c r="B12" s="21" t="s">
        <v>79</v>
      </c>
      <c r="C12" s="22" t="s">
        <v>12</v>
      </c>
      <c r="D12" s="20">
        <v>20493.400000000001</v>
      </c>
      <c r="E12" s="20">
        <v>18837.5</v>
      </c>
      <c r="F12" s="25">
        <f t="shared" si="0"/>
        <v>91.919837606253722</v>
      </c>
    </row>
    <row r="13" spans="2:7">
      <c r="B13" s="21" t="s">
        <v>96</v>
      </c>
      <c r="C13" s="22" t="s">
        <v>95</v>
      </c>
      <c r="D13" s="20">
        <v>0</v>
      </c>
      <c r="E13" s="20">
        <v>0</v>
      </c>
      <c r="F13" s="25"/>
    </row>
    <row r="14" spans="2:7" ht="25.5">
      <c r="B14" s="21" t="s">
        <v>36</v>
      </c>
      <c r="C14" s="22" t="s">
        <v>37</v>
      </c>
      <c r="D14" s="20">
        <v>7061.5</v>
      </c>
      <c r="E14" s="20">
        <v>6510.5</v>
      </c>
      <c r="F14" s="25">
        <f t="shared" si="0"/>
        <v>92.197125256673502</v>
      </c>
    </row>
    <row r="15" spans="2:7">
      <c r="B15" s="21" t="s">
        <v>41</v>
      </c>
      <c r="C15" s="22" t="s">
        <v>38</v>
      </c>
      <c r="D15" s="20">
        <v>200</v>
      </c>
      <c r="E15" s="20">
        <v>0</v>
      </c>
      <c r="F15" s="25">
        <f t="shared" si="0"/>
        <v>0</v>
      </c>
    </row>
    <row r="16" spans="2:7">
      <c r="B16" s="21" t="s">
        <v>42</v>
      </c>
      <c r="C16" s="22" t="s">
        <v>9</v>
      </c>
      <c r="D16" s="20">
        <v>32273.3</v>
      </c>
      <c r="E16" s="20">
        <v>29836.3</v>
      </c>
      <c r="F16" s="25">
        <f t="shared" si="0"/>
        <v>92.448866400399083</v>
      </c>
    </row>
    <row r="17" spans="2:6" ht="25.5">
      <c r="B17" s="15" t="s">
        <v>58</v>
      </c>
      <c r="C17" s="16" t="s">
        <v>17</v>
      </c>
      <c r="D17" s="17">
        <v>2943.6</v>
      </c>
      <c r="E17" s="17">
        <v>2676.7</v>
      </c>
      <c r="F17" s="18">
        <f t="shared" si="0"/>
        <v>90.932871314037229</v>
      </c>
    </row>
    <row r="18" spans="2:6">
      <c r="B18" s="21" t="s">
        <v>101</v>
      </c>
      <c r="C18" s="22" t="s">
        <v>18</v>
      </c>
      <c r="D18" s="20">
        <v>48.1</v>
      </c>
      <c r="E18" s="20">
        <v>15.1</v>
      </c>
      <c r="F18" s="25">
        <f t="shared" si="0"/>
        <v>31.392931392931388</v>
      </c>
    </row>
    <row r="19" spans="2:6" ht="25.5">
      <c r="B19" s="21" t="s">
        <v>45</v>
      </c>
      <c r="C19" s="22" t="s">
        <v>33</v>
      </c>
      <c r="D19" s="20">
        <v>2895.5</v>
      </c>
      <c r="E19" s="20">
        <v>2661.6</v>
      </c>
      <c r="F19" s="25">
        <f t="shared" si="0"/>
        <v>91.921947850112247</v>
      </c>
    </row>
    <row r="20" spans="2:6">
      <c r="B20" s="15" t="s">
        <v>59</v>
      </c>
      <c r="C20" s="16" t="s">
        <v>55</v>
      </c>
      <c r="D20" s="17">
        <v>41574.1</v>
      </c>
      <c r="E20" s="17">
        <v>30468.400000000001</v>
      </c>
      <c r="F20" s="18">
        <f t="shared" si="0"/>
        <v>73.286974342198633</v>
      </c>
    </row>
    <row r="21" spans="2:6">
      <c r="B21" s="21" t="s">
        <v>69</v>
      </c>
      <c r="C21" s="22" t="s">
        <v>68</v>
      </c>
      <c r="D21" s="20">
        <v>75.2</v>
      </c>
      <c r="E21" s="20">
        <v>67.900000000000006</v>
      </c>
      <c r="F21" s="25">
        <f t="shared" si="0"/>
        <v>90.292553191489361</v>
      </c>
    </row>
    <row r="22" spans="2:6">
      <c r="B22" s="21" t="s">
        <v>64</v>
      </c>
      <c r="C22" s="22" t="s">
        <v>65</v>
      </c>
      <c r="D22" s="20">
        <v>3470.4</v>
      </c>
      <c r="E22" s="20">
        <v>3080.4</v>
      </c>
      <c r="F22" s="25">
        <f t="shared" si="0"/>
        <v>88.76210235131397</v>
      </c>
    </row>
    <row r="23" spans="2:6">
      <c r="B23" s="21" t="s">
        <v>84</v>
      </c>
      <c r="C23" s="22" t="s">
        <v>82</v>
      </c>
      <c r="D23" s="20">
        <v>34728.6</v>
      </c>
      <c r="E23" s="20">
        <v>24081.599999999999</v>
      </c>
      <c r="F23" s="25">
        <f t="shared" si="0"/>
        <v>69.342271211623853</v>
      </c>
    </row>
    <row r="24" spans="2:6">
      <c r="B24" s="19" t="s">
        <v>70</v>
      </c>
      <c r="C24" s="22" t="s">
        <v>71</v>
      </c>
      <c r="D24" s="20">
        <v>332</v>
      </c>
      <c r="E24" s="20">
        <v>290.5</v>
      </c>
      <c r="F24" s="25">
        <f t="shared" si="0"/>
        <v>87.5</v>
      </c>
    </row>
    <row r="25" spans="2:6">
      <c r="B25" s="21" t="s">
        <v>53</v>
      </c>
      <c r="C25" s="22" t="s">
        <v>54</v>
      </c>
      <c r="D25" s="20">
        <v>2967.9</v>
      </c>
      <c r="E25" s="20">
        <v>2948</v>
      </c>
      <c r="F25" s="25">
        <f t="shared" si="0"/>
        <v>99.329492233565816</v>
      </c>
    </row>
    <row r="26" spans="2:6">
      <c r="B26" s="15" t="s">
        <v>57</v>
      </c>
      <c r="C26" s="16" t="s">
        <v>43</v>
      </c>
      <c r="D26" s="17">
        <v>18199.599999999999</v>
      </c>
      <c r="E26" s="17">
        <v>17869.7</v>
      </c>
      <c r="F26" s="18">
        <f t="shared" si="0"/>
        <v>98.187322798303271</v>
      </c>
    </row>
    <row r="27" spans="2:6">
      <c r="B27" s="21" t="s">
        <v>56</v>
      </c>
      <c r="C27" s="22" t="s">
        <v>19</v>
      </c>
      <c r="D27" s="20">
        <v>12142.9</v>
      </c>
      <c r="E27" s="20">
        <v>11882.2</v>
      </c>
      <c r="F27" s="25">
        <f t="shared" si="0"/>
        <v>97.853066400942126</v>
      </c>
    </row>
    <row r="28" spans="2:6">
      <c r="B28" s="19" t="s">
        <v>85</v>
      </c>
      <c r="C28" s="22" t="s">
        <v>83</v>
      </c>
      <c r="D28" s="20">
        <v>5228.7</v>
      </c>
      <c r="E28" s="20">
        <v>5228.7</v>
      </c>
      <c r="F28" s="25">
        <f t="shared" si="0"/>
        <v>100</v>
      </c>
    </row>
    <row r="29" spans="2:6">
      <c r="B29" s="19" t="s">
        <v>106</v>
      </c>
      <c r="C29" s="22" t="s">
        <v>107</v>
      </c>
      <c r="D29" s="20">
        <v>828</v>
      </c>
      <c r="E29" s="20">
        <v>758.8</v>
      </c>
      <c r="F29" s="25">
        <f t="shared" si="0"/>
        <v>91.642512077294683</v>
      </c>
    </row>
    <row r="30" spans="2:6">
      <c r="B30" s="15" t="s">
        <v>46</v>
      </c>
      <c r="C30" s="16" t="s">
        <v>44</v>
      </c>
      <c r="D30" s="17">
        <v>302</v>
      </c>
      <c r="E30" s="17">
        <v>297.3</v>
      </c>
      <c r="F30" s="18">
        <f t="shared" si="0"/>
        <v>98.443708609271525</v>
      </c>
    </row>
    <row r="31" spans="2:6">
      <c r="B31" s="19" t="s">
        <v>81</v>
      </c>
      <c r="C31" s="22" t="s">
        <v>80</v>
      </c>
      <c r="D31" s="20">
        <v>302</v>
      </c>
      <c r="E31" s="20">
        <v>297.3</v>
      </c>
      <c r="F31" s="25">
        <f t="shared" si="0"/>
        <v>98.443708609271525</v>
      </c>
    </row>
    <row r="32" spans="2:6">
      <c r="B32" s="15" t="s">
        <v>10</v>
      </c>
      <c r="C32" s="26" t="s">
        <v>11</v>
      </c>
      <c r="D32" s="17">
        <v>333778.40000000002</v>
      </c>
      <c r="E32" s="17">
        <v>296961.3</v>
      </c>
      <c r="F32" s="18">
        <f t="shared" si="0"/>
        <v>88.96959779302675</v>
      </c>
    </row>
    <row r="33" spans="2:6">
      <c r="B33" s="21" t="s">
        <v>20</v>
      </c>
      <c r="C33" s="22" t="s">
        <v>21</v>
      </c>
      <c r="D33" s="20">
        <v>65241.7</v>
      </c>
      <c r="E33" s="20">
        <v>58796.7</v>
      </c>
      <c r="F33" s="25">
        <f t="shared" si="0"/>
        <v>90.121348769268735</v>
      </c>
    </row>
    <row r="34" spans="2:6">
      <c r="B34" s="21" t="s">
        <v>22</v>
      </c>
      <c r="C34" s="22" t="s">
        <v>23</v>
      </c>
      <c r="D34" s="20">
        <v>227026.1</v>
      </c>
      <c r="E34" s="20">
        <v>200570.5</v>
      </c>
      <c r="F34" s="25">
        <f t="shared" si="0"/>
        <v>88.346890511707684</v>
      </c>
    </row>
    <row r="35" spans="2:6">
      <c r="B35" s="23" t="s">
        <v>66</v>
      </c>
      <c r="C35" s="22" t="s">
        <v>67</v>
      </c>
      <c r="D35" s="20">
        <v>20151.400000000001</v>
      </c>
      <c r="E35" s="20">
        <v>17960.2</v>
      </c>
      <c r="F35" s="25">
        <f t="shared" si="0"/>
        <v>89.126313804499929</v>
      </c>
    </row>
    <row r="36" spans="2:6" ht="25.5">
      <c r="B36" s="23" t="s">
        <v>93</v>
      </c>
      <c r="C36" s="22" t="s">
        <v>91</v>
      </c>
      <c r="D36" s="20">
        <v>1</v>
      </c>
      <c r="E36" s="20">
        <v>0</v>
      </c>
      <c r="F36" s="25">
        <f t="shared" si="0"/>
        <v>0</v>
      </c>
    </row>
    <row r="37" spans="2:6">
      <c r="B37" s="23" t="s">
        <v>94</v>
      </c>
      <c r="C37" s="22" t="s">
        <v>92</v>
      </c>
      <c r="D37" s="20">
        <v>3</v>
      </c>
      <c r="E37" s="20">
        <v>3</v>
      </c>
      <c r="F37" s="25">
        <f t="shared" si="0"/>
        <v>100</v>
      </c>
    </row>
    <row r="38" spans="2:6">
      <c r="B38" s="21" t="s">
        <v>72</v>
      </c>
      <c r="C38" s="22" t="s">
        <v>30</v>
      </c>
      <c r="D38" s="20">
        <v>3684.2</v>
      </c>
      <c r="E38" s="20">
        <v>3380.8</v>
      </c>
      <c r="F38" s="25">
        <f t="shared" si="0"/>
        <v>91.764833613810339</v>
      </c>
    </row>
    <row r="39" spans="2:6">
      <c r="B39" s="21" t="s">
        <v>31</v>
      </c>
      <c r="C39" s="22" t="s">
        <v>32</v>
      </c>
      <c r="D39" s="20">
        <v>17671</v>
      </c>
      <c r="E39" s="20">
        <v>16250.1</v>
      </c>
      <c r="F39" s="25">
        <f t="shared" si="0"/>
        <v>91.959142097221431</v>
      </c>
    </row>
    <row r="40" spans="2:6">
      <c r="B40" s="15" t="s">
        <v>24</v>
      </c>
      <c r="C40" s="16" t="s">
        <v>25</v>
      </c>
      <c r="D40" s="17">
        <v>18515.599999999999</v>
      </c>
      <c r="E40" s="17">
        <v>17849</v>
      </c>
      <c r="F40" s="18">
        <f t="shared" si="0"/>
        <v>96.399792607314922</v>
      </c>
    </row>
    <row r="41" spans="2:6">
      <c r="B41" s="21" t="s">
        <v>26</v>
      </c>
      <c r="C41" s="22" t="s">
        <v>27</v>
      </c>
      <c r="D41" s="20">
        <v>15987.5</v>
      </c>
      <c r="E41" s="20">
        <v>15468.1</v>
      </c>
      <c r="F41" s="25">
        <f t="shared" si="0"/>
        <v>96.751211884284601</v>
      </c>
    </row>
    <row r="42" spans="2:6">
      <c r="B42" s="21" t="s">
        <v>60</v>
      </c>
      <c r="C42" s="22" t="s">
        <v>40</v>
      </c>
      <c r="D42" s="20">
        <v>2528.1</v>
      </c>
      <c r="E42" s="20">
        <v>2380.9</v>
      </c>
      <c r="F42" s="25">
        <f t="shared" si="0"/>
        <v>94.177445512440187</v>
      </c>
    </row>
    <row r="43" spans="2:6">
      <c r="B43" s="15" t="s">
        <v>13</v>
      </c>
      <c r="C43" s="16" t="s">
        <v>14</v>
      </c>
      <c r="D43" s="17">
        <v>28908.400000000001</v>
      </c>
      <c r="E43" s="17">
        <v>28012.2</v>
      </c>
      <c r="F43" s="18">
        <f t="shared" si="0"/>
        <v>96.899863015594079</v>
      </c>
    </row>
    <row r="44" spans="2:6">
      <c r="B44" s="21" t="s">
        <v>47</v>
      </c>
      <c r="C44" s="22" t="s">
        <v>35</v>
      </c>
      <c r="D44" s="20">
        <v>800</v>
      </c>
      <c r="E44" s="20">
        <v>787.7</v>
      </c>
      <c r="F44" s="25">
        <f t="shared" si="0"/>
        <v>98.462500000000006</v>
      </c>
    </row>
    <row r="45" spans="2:6">
      <c r="B45" s="21" t="s">
        <v>15</v>
      </c>
      <c r="C45" s="22" t="s">
        <v>16</v>
      </c>
      <c r="D45" s="20">
        <v>17593</v>
      </c>
      <c r="E45" s="20">
        <v>16857.400000000001</v>
      </c>
      <c r="F45" s="25">
        <f t="shared" si="0"/>
        <v>95.818791564826938</v>
      </c>
    </row>
    <row r="46" spans="2:6">
      <c r="B46" s="21" t="s">
        <v>28</v>
      </c>
      <c r="C46" s="22" t="s">
        <v>29</v>
      </c>
      <c r="D46" s="20">
        <v>9826</v>
      </c>
      <c r="E46" s="20">
        <v>9703.2999999999993</v>
      </c>
      <c r="F46" s="25">
        <f t="shared" si="0"/>
        <v>98.751272135151638</v>
      </c>
    </row>
    <row r="47" spans="2:6">
      <c r="B47" s="21" t="s">
        <v>73</v>
      </c>
      <c r="C47" s="22" t="s">
        <v>74</v>
      </c>
      <c r="D47" s="20">
        <v>689.4</v>
      </c>
      <c r="E47" s="20">
        <v>663.8</v>
      </c>
      <c r="F47" s="25">
        <f t="shared" si="0"/>
        <v>96.286626051639104</v>
      </c>
    </row>
    <row r="48" spans="2:6">
      <c r="B48" s="15" t="s">
        <v>48</v>
      </c>
      <c r="C48" s="16" t="s">
        <v>49</v>
      </c>
      <c r="D48" s="17">
        <v>1250.5999999999999</v>
      </c>
      <c r="E48" s="17">
        <v>1212</v>
      </c>
      <c r="F48" s="18">
        <f t="shared" si="0"/>
        <v>96.913481528866157</v>
      </c>
    </row>
    <row r="49" spans="2:6">
      <c r="B49" s="21" t="s">
        <v>75</v>
      </c>
      <c r="C49" s="22" t="s">
        <v>76</v>
      </c>
      <c r="D49" s="20">
        <v>1250.5999999999999</v>
      </c>
      <c r="E49" s="20">
        <v>1212</v>
      </c>
      <c r="F49" s="25">
        <f t="shared" si="0"/>
        <v>96.913481528866157</v>
      </c>
    </row>
    <row r="50" spans="2:6">
      <c r="B50" s="15" t="s">
        <v>50</v>
      </c>
      <c r="C50" s="16" t="s">
        <v>51</v>
      </c>
      <c r="D50" s="17">
        <v>1911.5</v>
      </c>
      <c r="E50" s="17">
        <v>1901.4</v>
      </c>
      <c r="F50" s="18">
        <f t="shared" si="0"/>
        <v>99.471619147266551</v>
      </c>
    </row>
    <row r="51" spans="2:6">
      <c r="B51" s="21" t="s">
        <v>52</v>
      </c>
      <c r="C51" s="22" t="s">
        <v>34</v>
      </c>
      <c r="D51" s="20">
        <v>1901.5</v>
      </c>
      <c r="E51" s="20">
        <v>1901.4</v>
      </c>
      <c r="F51" s="25">
        <f t="shared" si="0"/>
        <v>99.994740993952149</v>
      </c>
    </row>
    <row r="52" spans="2:6">
      <c r="B52" s="21" t="s">
        <v>97</v>
      </c>
      <c r="C52" s="22" t="s">
        <v>98</v>
      </c>
      <c r="D52" s="20">
        <v>10</v>
      </c>
      <c r="E52" s="20">
        <v>0</v>
      </c>
      <c r="F52" s="25">
        <f t="shared" si="0"/>
        <v>0</v>
      </c>
    </row>
    <row r="53" spans="2:6" ht="25.5">
      <c r="B53" s="15" t="s">
        <v>102</v>
      </c>
      <c r="C53" s="16" t="s">
        <v>87</v>
      </c>
      <c r="D53" s="17">
        <v>640</v>
      </c>
      <c r="E53" s="17">
        <v>633.29999999999995</v>
      </c>
      <c r="F53" s="18">
        <f t="shared" si="0"/>
        <v>98.953125</v>
      </c>
    </row>
    <row r="54" spans="2:6">
      <c r="B54" s="21" t="s">
        <v>103</v>
      </c>
      <c r="C54" s="22" t="s">
        <v>88</v>
      </c>
      <c r="D54" s="20">
        <v>640</v>
      </c>
      <c r="E54" s="20">
        <v>633.29999999999995</v>
      </c>
      <c r="F54" s="25">
        <f t="shared" si="0"/>
        <v>98.953125</v>
      </c>
    </row>
    <row r="55" spans="2:6" ht="25.5">
      <c r="B55" s="15" t="s">
        <v>89</v>
      </c>
      <c r="C55" s="16" t="s">
        <v>62</v>
      </c>
      <c r="D55" s="17">
        <v>21325.599999999999</v>
      </c>
      <c r="E55" s="17">
        <v>21325.599999999999</v>
      </c>
      <c r="F55" s="18">
        <f t="shared" si="0"/>
        <v>100</v>
      </c>
    </row>
    <row r="56" spans="2:6">
      <c r="B56" s="21" t="s">
        <v>61</v>
      </c>
      <c r="C56" s="22" t="s">
        <v>63</v>
      </c>
      <c r="D56" s="20">
        <v>21325.599999999999</v>
      </c>
      <c r="E56" s="20">
        <v>21325.599999999999</v>
      </c>
      <c r="F56" s="25">
        <f t="shared" si="0"/>
        <v>100</v>
      </c>
    </row>
    <row r="57" spans="2:6">
      <c r="B57" s="24" t="s">
        <v>39</v>
      </c>
      <c r="C57" s="22"/>
      <c r="D57" s="17">
        <v>533436.30000000005</v>
      </c>
      <c r="E57" s="17">
        <v>478259.3</v>
      </c>
      <c r="F57" s="18">
        <f t="shared" si="0"/>
        <v>89.656309478751254</v>
      </c>
    </row>
    <row r="58" spans="2:6">
      <c r="B58" s="21" t="s">
        <v>90</v>
      </c>
      <c r="C58" s="16"/>
      <c r="D58" s="22" t="s">
        <v>108</v>
      </c>
      <c r="E58" s="20">
        <v>23596.1</v>
      </c>
      <c r="F58" s="25"/>
    </row>
    <row r="59" spans="2:6">
      <c r="C59" s="6"/>
      <c r="D59" s="7"/>
      <c r="F59" s="14"/>
    </row>
    <row r="60" spans="2:6">
      <c r="E60" s="4"/>
      <c r="F60" s="4"/>
    </row>
  </sheetData>
  <mergeCells count="10">
    <mergeCell ref="B6:B7"/>
    <mergeCell ref="C6:C7"/>
    <mergeCell ref="D6:D7"/>
    <mergeCell ref="E6:E7"/>
    <mergeCell ref="F6:F7"/>
    <mergeCell ref="D5:F5"/>
    <mergeCell ref="B1:F1"/>
    <mergeCell ref="B2:F2"/>
    <mergeCell ref="B3:F3"/>
    <mergeCell ref="B4:F4"/>
  </mergeCells>
  <pageMargins left="0.70866141732283472" right="0.11811023622047245" top="0.15748031496062992" bottom="0.35433070866141736" header="0.31496062992125984" footer="0.31496062992125984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Разделы (2)</vt:lpstr>
      <vt:lpstr>'Разделы (2)'!Область_печати</vt:lpstr>
    </vt:vector>
  </TitlesOfParts>
  <Company>КБФПиК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bna</dc:creator>
  <cp:lastModifiedBy>KAB9A</cp:lastModifiedBy>
  <cp:lastPrinted>2024-02-14T11:19:13Z</cp:lastPrinted>
  <dcterms:created xsi:type="dcterms:W3CDTF">2013-10-10T06:41:22Z</dcterms:created>
  <dcterms:modified xsi:type="dcterms:W3CDTF">2024-03-12T12:56:48Z</dcterms:modified>
</cp:coreProperties>
</file>